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0" yWindow="120" windowWidth="23256" windowHeight="11712"/>
  </bookViews>
  <sheets>
    <sheet name="ФОТ" sheetId="1" r:id="rId1"/>
  </sheets>
  <definedNames>
    <definedName name="_xlnm.Print_Area" localSheetId="0">ФОТ!$A$1:$V$41</definedName>
  </definedNames>
  <calcPr calcId="152511"/>
</workbook>
</file>

<file path=xl/calcChain.xml><?xml version="1.0" encoding="utf-8"?>
<calcChain xmlns="http://schemas.openxmlformats.org/spreadsheetml/2006/main">
  <c r="C27" i="1" l="1"/>
  <c r="C29" i="1" l="1"/>
  <c r="V18" i="1" l="1"/>
  <c r="V17" i="1"/>
  <c r="V13" i="1" l="1"/>
  <c r="V12" i="1"/>
  <c r="V10" i="1" l="1"/>
  <c r="V22" i="1" l="1"/>
  <c r="V21" i="1"/>
  <c r="E21" i="1"/>
  <c r="F19" i="1"/>
  <c r="I19" i="1"/>
  <c r="J19" i="1"/>
  <c r="L19" i="1"/>
  <c r="M19" i="1"/>
  <c r="O19" i="1"/>
  <c r="P19" i="1"/>
  <c r="Q19" i="1"/>
  <c r="S19" i="1"/>
  <c r="T19" i="1"/>
  <c r="C19" i="1"/>
  <c r="U20" i="1"/>
  <c r="U19" i="1" s="1"/>
  <c r="R20" i="1" l="1"/>
  <c r="R19" i="1" s="1"/>
  <c r="N20" i="1"/>
  <c r="N19" i="1" s="1"/>
  <c r="K20" i="1"/>
  <c r="K19" i="1" s="1"/>
  <c r="H20" i="1"/>
  <c r="H19" i="1" s="1"/>
  <c r="G20" i="1"/>
  <c r="G19" i="1" s="1"/>
  <c r="D20" i="1"/>
  <c r="D19" i="1" s="1"/>
  <c r="V24" i="1"/>
  <c r="V25" i="1"/>
  <c r="V26" i="1"/>
  <c r="V28" i="1"/>
  <c r="V30" i="1"/>
  <c r="V32" i="1"/>
  <c r="V20" i="1" l="1"/>
  <c r="Q23" i="1"/>
  <c r="Q27" i="1" s="1"/>
  <c r="R23" i="1"/>
  <c r="R27" i="1" s="1"/>
  <c r="S23" i="1"/>
  <c r="S27" i="1" s="1"/>
  <c r="T23" i="1"/>
  <c r="T27" i="1" s="1"/>
  <c r="U23" i="1"/>
  <c r="U27" i="1" s="1"/>
  <c r="N23" i="1"/>
  <c r="N27" i="1" s="1"/>
  <c r="O23" i="1"/>
  <c r="O27" i="1" s="1"/>
  <c r="P23" i="1"/>
  <c r="P27" i="1" s="1"/>
  <c r="F23" i="1"/>
  <c r="G23" i="1"/>
  <c r="G27" i="1" s="1"/>
  <c r="H23" i="1"/>
  <c r="H27" i="1" s="1"/>
  <c r="I23" i="1"/>
  <c r="I27" i="1" s="1"/>
  <c r="J23" i="1"/>
  <c r="J27" i="1" s="1"/>
  <c r="K23" i="1"/>
  <c r="K27" i="1" s="1"/>
  <c r="L23" i="1"/>
  <c r="L27" i="1" s="1"/>
  <c r="M23" i="1"/>
  <c r="M27" i="1" s="1"/>
  <c r="D23" i="1"/>
  <c r="D27" i="1" s="1"/>
  <c r="V15" i="1" l="1"/>
  <c r="V11" i="1"/>
  <c r="E11" i="1"/>
  <c r="E20" i="1" l="1"/>
  <c r="V19" i="1"/>
  <c r="E18" i="1"/>
  <c r="E28" i="1" l="1"/>
  <c r="F18" i="1" l="1"/>
  <c r="F27" i="1" s="1"/>
  <c r="E10" i="1" l="1"/>
  <c r="E26" i="1" l="1"/>
  <c r="E24" i="1"/>
  <c r="G14" i="1"/>
  <c r="G16" i="1"/>
  <c r="G31" i="1"/>
  <c r="G29" i="1"/>
  <c r="G33" i="1"/>
  <c r="H14" i="1"/>
  <c r="H16" i="1"/>
  <c r="H31" i="1"/>
  <c r="H29" i="1"/>
  <c r="H33" i="1"/>
  <c r="J14" i="1"/>
  <c r="J16" i="1"/>
  <c r="L14" i="1"/>
  <c r="N14" i="1"/>
  <c r="N16" i="1"/>
  <c r="N31" i="1"/>
  <c r="N29" i="1"/>
  <c r="N33" i="1"/>
  <c r="U14" i="1"/>
  <c r="U31" i="1"/>
  <c r="U29" i="1"/>
  <c r="U33" i="1"/>
  <c r="Q14" i="1"/>
  <c r="O14" i="1"/>
  <c r="O16" i="1"/>
  <c r="O29" i="1"/>
  <c r="I16" i="1"/>
  <c r="I31" i="1"/>
  <c r="I29" i="1"/>
  <c r="I33" i="1"/>
  <c r="T16" i="1"/>
  <c r="M29" i="1"/>
  <c r="R29" i="1"/>
  <c r="P31" i="1"/>
  <c r="P29" i="1"/>
  <c r="C23" i="1"/>
  <c r="E22" i="1"/>
  <c r="E19" i="1" s="1"/>
  <c r="E25" i="1"/>
  <c r="E17" i="1"/>
  <c r="C14" i="1"/>
  <c r="I14" i="1"/>
  <c r="K14" i="1"/>
  <c r="M14" i="1"/>
  <c r="T14" i="1"/>
  <c r="F14" i="1"/>
  <c r="U16" i="1"/>
  <c r="K16" i="1"/>
  <c r="M16" i="1"/>
  <c r="C16" i="1"/>
  <c r="C33" i="1"/>
  <c r="C31" i="1"/>
  <c r="F16" i="1"/>
  <c r="T29" i="1"/>
  <c r="J29" i="1"/>
  <c r="K29" i="1"/>
  <c r="F29" i="1"/>
  <c r="O31" i="1"/>
  <c r="T31" i="1"/>
  <c r="J31" i="1"/>
  <c r="K31" i="1"/>
  <c r="M31" i="1"/>
  <c r="F31" i="1"/>
  <c r="O33" i="1"/>
  <c r="J33" i="1"/>
  <c r="K33" i="1"/>
  <c r="M33" i="1"/>
  <c r="T33" i="1"/>
  <c r="F33" i="1"/>
  <c r="Q16" i="1"/>
  <c r="Q29" i="1"/>
  <c r="Q31" i="1"/>
  <c r="Q33" i="1"/>
  <c r="S16" i="1"/>
  <c r="S29" i="1"/>
  <c r="S31" i="1"/>
  <c r="S33" i="1"/>
  <c r="S14" i="1"/>
  <c r="P16" i="1"/>
  <c r="P33" i="1"/>
  <c r="P14" i="1"/>
  <c r="D29" i="1"/>
  <c r="D31" i="1"/>
  <c r="R16" i="1"/>
  <c r="R31" i="1"/>
  <c r="R33" i="1"/>
  <c r="R14" i="1"/>
  <c r="L16" i="1"/>
  <c r="L29" i="1"/>
  <c r="L31" i="1"/>
  <c r="L33" i="1"/>
  <c r="E15" i="1"/>
  <c r="E16" i="1" s="1"/>
  <c r="E29" i="1"/>
  <c r="E32" i="1"/>
  <c r="E33" i="1" s="1"/>
  <c r="E12" i="1"/>
  <c r="E13" i="1"/>
  <c r="D33" i="1"/>
  <c r="D16" i="1"/>
  <c r="D14" i="1"/>
  <c r="E30" i="1"/>
  <c r="E31" i="1" s="1"/>
  <c r="V23" i="1" l="1"/>
  <c r="V27" i="1"/>
  <c r="V29" i="1"/>
  <c r="E23" i="1"/>
  <c r="E27" i="1" s="1"/>
  <c r="V33" i="1"/>
  <c r="V31" i="1"/>
  <c r="V16" i="1"/>
  <c r="V14" i="1"/>
  <c r="L34" i="1"/>
  <c r="L35" i="1" s="1"/>
  <c r="R34" i="1"/>
  <c r="R35" i="1" s="1"/>
  <c r="P34" i="1"/>
  <c r="P35" i="1" s="1"/>
  <c r="H34" i="1"/>
  <c r="H35" i="1" s="1"/>
  <c r="D34" i="1"/>
  <c r="D35" i="1" s="1"/>
  <c r="Q34" i="1"/>
  <c r="Q35" i="1" s="1"/>
  <c r="J34" i="1"/>
  <c r="J35" i="1" s="1"/>
  <c r="S34" i="1"/>
  <c r="S35" i="1" s="1"/>
  <c r="K34" i="1"/>
  <c r="K35" i="1" s="1"/>
  <c r="O34" i="1"/>
  <c r="O35" i="1" s="1"/>
  <c r="G34" i="1"/>
  <c r="F34" i="1"/>
  <c r="F35" i="1" s="1"/>
  <c r="U34" i="1"/>
  <c r="U35" i="1" s="1"/>
  <c r="I34" i="1"/>
  <c r="I35" i="1" s="1"/>
  <c r="N34" i="1"/>
  <c r="N35" i="1" s="1"/>
  <c r="M34" i="1"/>
  <c r="M35" i="1" s="1"/>
  <c r="E14" i="1"/>
  <c r="T34" i="1"/>
  <c r="T35" i="1" s="1"/>
  <c r="C34" i="1" l="1"/>
  <c r="V34" i="1" s="1"/>
  <c r="E34" i="1"/>
  <c r="E35" i="1" s="1"/>
  <c r="G35" i="1"/>
  <c r="C35" i="1" l="1"/>
  <c r="V35" i="1" s="1"/>
</calcChain>
</file>

<file path=xl/sharedStrings.xml><?xml version="1.0" encoding="utf-8"?>
<sst xmlns="http://schemas.openxmlformats.org/spreadsheetml/2006/main" count="72" uniqueCount="69">
  <si>
    <t xml:space="preserve">          А Н А Л И З</t>
  </si>
  <si>
    <t xml:space="preserve">               использования фонда оплаты труда</t>
  </si>
  <si>
    <t xml:space="preserve">           г. Пыть-Ях</t>
  </si>
  <si>
    <t>Наименование</t>
  </si>
  <si>
    <t xml:space="preserve">   ФОНД  ОПЛАТЫ  ТРУДА     руб.</t>
  </si>
  <si>
    <t>КФСР</t>
  </si>
  <si>
    <t>в т.ч.</t>
  </si>
  <si>
    <t>Учебный отпуск</t>
  </si>
  <si>
    <t>Компенсация за неиспользованный отпуск</t>
  </si>
  <si>
    <t>0702</t>
  </si>
  <si>
    <t>0707</t>
  </si>
  <si>
    <t>План</t>
  </si>
  <si>
    <t>Общее образование</t>
  </si>
  <si>
    <t>Пособие на погребение</t>
  </si>
  <si>
    <t>Пособие при выходе на пенсию</t>
  </si>
  <si>
    <t>Молодёжная политика и оздоровление детей</t>
  </si>
  <si>
    <t>Выплаты в рамках нац. Проектов</t>
  </si>
  <si>
    <t xml:space="preserve">Среднемесячная з/плата на 1 занятую шт. ед. </t>
  </si>
  <si>
    <t>Единовремен выплата к отпуску</t>
  </si>
  <si>
    <t>Компенсация при увольнении</t>
  </si>
  <si>
    <t>Фактические расходы</t>
  </si>
  <si>
    <t xml:space="preserve">Начальник отдела СП и АБ </t>
  </si>
  <si>
    <t>С.М. Медведев</t>
  </si>
  <si>
    <t>Выплаты к юбилейным датам</t>
  </si>
  <si>
    <t>Заработная плата</t>
  </si>
  <si>
    <t>Больничные листы за счет предприят.</t>
  </si>
  <si>
    <t>Квартальное премирование</t>
  </si>
  <si>
    <t>Премия по итогам года</t>
  </si>
  <si>
    <t>Единовременные премии</t>
  </si>
  <si>
    <t>ВСЕГО по казённым учреждениям</t>
  </si>
  <si>
    <t>ИТОГО  по разделу 0700</t>
  </si>
  <si>
    <t xml:space="preserve">ВСЕГО </t>
  </si>
  <si>
    <t>ВСЕГО по бюджетным и автономным учреждениям</t>
  </si>
  <si>
    <t>0701</t>
  </si>
  <si>
    <t>Дошкольное образование</t>
  </si>
  <si>
    <t>ИТОГО  по разделу 0800</t>
  </si>
  <si>
    <t>0801</t>
  </si>
  <si>
    <t>Культура, кинематография</t>
  </si>
  <si>
    <t>ИТОГО по разделу 11 00</t>
  </si>
  <si>
    <t>Физическая культура и спорт</t>
  </si>
  <si>
    <t>ИТОГО по разделу 12 00</t>
  </si>
  <si>
    <t>Средства массовой информации</t>
  </si>
  <si>
    <t>0410</t>
  </si>
  <si>
    <t>МБУ МФЦ</t>
  </si>
  <si>
    <t>ИТОГО  по разделу 04 00</t>
  </si>
  <si>
    <t>МОАУ ДОД ЦДТ</t>
  </si>
  <si>
    <t>МБУ Центр Современник</t>
  </si>
  <si>
    <t>МАУ Аквацентр Дельфин</t>
  </si>
  <si>
    <t>МАУ ГЛБ Северное сияние</t>
  </si>
  <si>
    <t>Среднег. количество занятых штатных единиц</t>
  </si>
  <si>
    <t>Отпуска будущих периодов</t>
  </si>
  <si>
    <t>МКУ "Управление материально-технического обеспечения органов местного самоуправления города Пыть-Яха"</t>
  </si>
  <si>
    <t>МКУ "Единая дежурно-диспетчерская служба города Пыть-Яха"</t>
  </si>
  <si>
    <t>МКУ "Управление капитального строительства города Пыть-Ях"</t>
  </si>
  <si>
    <t>Казенных, бюджетных и автономных  муниципальных учреждений в разрезе разделов</t>
  </si>
  <si>
    <t>01 13</t>
  </si>
  <si>
    <t>03 09</t>
  </si>
  <si>
    <t>04 12</t>
  </si>
  <si>
    <t>МКУ "Центр бухгалтерского и комплексного обслуживания муниципальных учреждений  г. Пыть-Ях"</t>
  </si>
  <si>
    <t>07 03</t>
  </si>
  <si>
    <t>Дополнительное образование</t>
  </si>
  <si>
    <t>0703</t>
  </si>
  <si>
    <t xml:space="preserve">           за 9 месяцев  2017 года</t>
  </si>
  <si>
    <t xml:space="preserve">Учр-я культуры </t>
  </si>
  <si>
    <t>Учр-я физ-ры и спорта</t>
  </si>
  <si>
    <t xml:space="preserve">Отпуска будущих периодов </t>
  </si>
  <si>
    <t>Поддержка молодых специалистов</t>
  </si>
  <si>
    <t>Исполнитель Фатхиева Людмила Николаевна 46 55 51</t>
  </si>
  <si>
    <t>Приложение №11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</si>
</sst>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4" fillId="0" borderId="0" xfId="1" applyFont="1" applyAlignment="1">
      <alignment wrapText="1"/>
    </xf>
    <xf numFmtId="0" fontId="4" fillId="0" borderId="0" xfId="1" applyFont="1" applyBorder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right" wrapText="1"/>
    </xf>
    <xf numFmtId="4" fontId="4" fillId="0" borderId="0" xfId="1" applyNumberFormat="1" applyFont="1" applyAlignment="1">
      <alignment horizontal="right" wrapText="1"/>
    </xf>
    <xf numFmtId="0" fontId="4" fillId="0" borderId="0" xfId="1" applyFont="1" applyAlignment="1">
      <alignment horizontal="right" wrapText="1"/>
    </xf>
    <xf numFmtId="4" fontId="3" fillId="0" borderId="1" xfId="1" applyNumberFormat="1" applyFont="1" applyFill="1" applyBorder="1" applyAlignment="1">
      <alignment wrapText="1"/>
    </xf>
    <xf numFmtId="4" fontId="3" fillId="0" borderId="0" xfId="1" applyNumberFormat="1" applyFont="1" applyFill="1" applyAlignment="1">
      <alignment wrapText="1"/>
    </xf>
    <xf numFmtId="0" fontId="3" fillId="0" borderId="0" xfId="1" applyFont="1" applyFill="1" applyAlignment="1">
      <alignment wrapText="1"/>
    </xf>
    <xf numFmtId="3" fontId="3" fillId="0" borderId="1" xfId="1" applyNumberFormat="1" applyFont="1" applyFill="1" applyBorder="1" applyAlignment="1">
      <alignment wrapText="1"/>
    </xf>
    <xf numFmtId="4" fontId="4" fillId="2" borderId="1" xfId="1" applyNumberFormat="1" applyFont="1" applyFill="1" applyBorder="1" applyAlignment="1">
      <alignment wrapText="1"/>
    </xf>
    <xf numFmtId="3" fontId="3" fillId="3" borderId="1" xfId="1" applyNumberFormat="1" applyFont="1" applyFill="1" applyBorder="1" applyAlignment="1">
      <alignment wrapText="1"/>
    </xf>
    <xf numFmtId="4" fontId="3" fillId="3" borderId="1" xfId="1" applyNumberFormat="1" applyFont="1" applyFill="1" applyBorder="1" applyAlignment="1">
      <alignment wrapText="1"/>
    </xf>
    <xf numFmtId="3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2" borderId="0" xfId="1" applyFont="1" applyFill="1" applyAlignment="1">
      <alignment wrapText="1"/>
    </xf>
    <xf numFmtId="49" fontId="3" fillId="3" borderId="1" xfId="1" applyNumberFormat="1" applyFont="1" applyFill="1" applyBorder="1" applyAlignment="1">
      <alignment horizontal="right" wrapText="1"/>
    </xf>
    <xf numFmtId="0" fontId="3" fillId="3" borderId="1" xfId="1" applyFont="1" applyFill="1" applyBorder="1" applyAlignment="1">
      <alignment wrapText="1"/>
    </xf>
    <xf numFmtId="3" fontId="3" fillId="3" borderId="1" xfId="1" applyNumberFormat="1" applyFont="1" applyFill="1" applyBorder="1" applyAlignment="1">
      <alignment horizontal="right" wrapText="1"/>
    </xf>
    <xf numFmtId="4" fontId="3" fillId="3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wrapText="1"/>
    </xf>
    <xf numFmtId="0" fontId="6" fillId="0" borderId="0" xfId="1" applyFont="1" applyFill="1" applyAlignment="1">
      <alignment wrapText="1"/>
    </xf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right" wrapText="1"/>
    </xf>
    <xf numFmtId="0" fontId="6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7" fillId="0" borderId="0" xfId="1" applyFont="1" applyFill="1" applyAlignment="1">
      <alignment horizontal="left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4" fontId="3" fillId="0" borderId="5" xfId="1" applyNumberFormat="1" applyFont="1" applyFill="1" applyBorder="1" applyAlignment="1">
      <alignment wrapText="1"/>
    </xf>
    <xf numFmtId="4" fontId="3" fillId="0" borderId="6" xfId="1" applyNumberFormat="1" applyFont="1" applyFill="1" applyBorder="1" applyAlignment="1">
      <alignment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2" borderId="5" xfId="1" applyFont="1" applyFill="1" applyBorder="1" applyAlignment="1">
      <alignment wrapText="1"/>
    </xf>
    <xf numFmtId="0" fontId="3" fillId="2" borderId="6" xfId="1" applyFont="1" applyFill="1" applyBorder="1" applyAlignment="1">
      <alignment wrapText="1"/>
    </xf>
    <xf numFmtId="0" fontId="3" fillId="3" borderId="5" xfId="1" applyFont="1" applyFill="1" applyBorder="1" applyAlignment="1">
      <alignment wrapText="1"/>
    </xf>
    <xf numFmtId="0" fontId="3" fillId="3" borderId="6" xfId="1" applyFont="1" applyFill="1" applyBorder="1" applyAlignment="1">
      <alignment wrapText="1"/>
    </xf>
    <xf numFmtId="0" fontId="4" fillId="0" borderId="0" xfId="1" applyFont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wrapText="1"/>
    </xf>
    <xf numFmtId="3" fontId="4" fillId="2" borderId="1" xfId="1" applyNumberFormat="1" applyFont="1" applyFill="1" applyBorder="1" applyAlignment="1">
      <alignment horizontal="right" wrapText="1"/>
    </xf>
    <xf numFmtId="4" fontId="4" fillId="2" borderId="1" xfId="1" applyNumberFormat="1" applyFont="1" applyFill="1" applyBorder="1" applyAlignment="1">
      <alignment horizontal="right" wrapText="1"/>
    </xf>
    <xf numFmtId="0" fontId="4" fillId="2" borderId="0" xfId="1" applyFont="1" applyFill="1" applyAlignment="1">
      <alignment wrapText="1"/>
    </xf>
    <xf numFmtId="49" fontId="5" fillId="2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wrapText="1"/>
    </xf>
    <xf numFmtId="3" fontId="5" fillId="2" borderId="1" xfId="1" applyNumberFormat="1" applyFont="1" applyFill="1" applyBorder="1" applyAlignment="1">
      <alignment horizontal="right" wrapText="1"/>
    </xf>
    <xf numFmtId="4" fontId="5" fillId="2" borderId="1" xfId="1" applyNumberFormat="1" applyFont="1" applyFill="1" applyBorder="1" applyAlignment="1">
      <alignment horizontal="right" wrapText="1"/>
    </xf>
    <xf numFmtId="0" fontId="5" fillId="2" borderId="0" xfId="1" applyFont="1" applyFill="1" applyAlignment="1">
      <alignment wrapText="1"/>
    </xf>
    <xf numFmtId="4" fontId="5" fillId="2" borderId="1" xfId="1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4" fontId="4" fillId="2" borderId="0" xfId="1" applyNumberFormat="1" applyFont="1" applyFill="1" applyAlignment="1">
      <alignment horizont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_ФиС, Здравоохранение за 1 квартал 2008г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tabSelected="1" view="pageBreakPreview" zoomScaleNormal="8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A13" sqref="A10:XFD13"/>
    </sheetView>
  </sheetViews>
  <sheetFormatPr defaultColWidth="9.109375" defaultRowHeight="13.8" x14ac:dyDescent="0.25"/>
  <cols>
    <col min="1" max="1" width="7.6640625" style="1" customWidth="1"/>
    <col min="2" max="2" width="29.88671875" style="1" customWidth="1"/>
    <col min="3" max="3" width="14.33203125" style="1" customWidth="1"/>
    <col min="4" max="4" width="17.44140625" style="6" customWidth="1"/>
    <col min="5" max="5" width="16.5546875" style="1" customWidth="1"/>
    <col min="6" max="6" width="14.33203125" style="1" hidden="1" customWidth="1"/>
    <col min="7" max="7" width="17.109375" style="1" customWidth="1"/>
    <col min="8" max="8" width="15.88671875" style="1" customWidth="1"/>
    <col min="9" max="9" width="16.33203125" style="1" customWidth="1"/>
    <col min="10" max="10" width="15.33203125" style="1" customWidth="1"/>
    <col min="11" max="11" width="16" style="1" customWidth="1"/>
    <col min="12" max="12" width="13.6640625" style="1" hidden="1" customWidth="1"/>
    <col min="13" max="13" width="14.33203125" style="1" customWidth="1"/>
    <col min="14" max="14" width="15" style="1" customWidth="1"/>
    <col min="15" max="15" width="15.88671875" style="1" customWidth="1"/>
    <col min="16" max="16" width="15.5546875" style="1" customWidth="1"/>
    <col min="17" max="17" width="14.33203125" style="1" customWidth="1"/>
    <col min="18" max="18" width="13.44140625" style="1" customWidth="1"/>
    <col min="19" max="19" width="15.44140625" style="1" customWidth="1"/>
    <col min="20" max="20" width="13.6640625" style="1" customWidth="1"/>
    <col min="21" max="21" width="14.5546875" style="1" customWidth="1"/>
    <col min="22" max="22" width="14.44140625" style="1" customWidth="1"/>
    <col min="23" max="23" width="12.44140625" style="1" bestFit="1" customWidth="1"/>
    <col min="24" max="16384" width="9.109375" style="1"/>
  </cols>
  <sheetData>
    <row r="1" spans="1:23" ht="21.75" customHeight="1" x14ac:dyDescent="0.25">
      <c r="S1" s="40" t="s">
        <v>68</v>
      </c>
      <c r="T1" s="40"/>
      <c r="U1" s="40"/>
      <c r="V1" s="40"/>
    </row>
    <row r="2" spans="1:23" x14ac:dyDescent="0.25"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x14ac:dyDescent="0.25">
      <c r="B3" s="40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3" x14ac:dyDescent="0.25">
      <c r="B4" s="40" t="s">
        <v>54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3" x14ac:dyDescent="0.25">
      <c r="B5" s="40" t="s">
        <v>62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3" s="2" customFormat="1" x14ac:dyDescent="0.25">
      <c r="B6" s="45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3" s="26" customFormat="1" ht="13.95" customHeight="1" x14ac:dyDescent="0.25">
      <c r="A7" s="32" t="s">
        <v>5</v>
      </c>
      <c r="B7" s="32" t="s">
        <v>3</v>
      </c>
      <c r="C7" s="39" t="s">
        <v>49</v>
      </c>
      <c r="D7" s="36" t="s">
        <v>11</v>
      </c>
      <c r="E7" s="32" t="s">
        <v>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 t="s">
        <v>17</v>
      </c>
      <c r="W7" s="31"/>
    </row>
    <row r="8" spans="1:23" s="26" customFormat="1" ht="12.75" customHeight="1" x14ac:dyDescent="0.25">
      <c r="A8" s="32"/>
      <c r="B8" s="32"/>
      <c r="C8" s="39"/>
      <c r="D8" s="37"/>
      <c r="E8" s="32" t="s">
        <v>20</v>
      </c>
      <c r="F8" s="32" t="s">
        <v>6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1"/>
    </row>
    <row r="9" spans="1:23" s="26" customFormat="1" ht="39.75" customHeight="1" x14ac:dyDescent="0.25">
      <c r="A9" s="32"/>
      <c r="B9" s="32"/>
      <c r="C9" s="39"/>
      <c r="D9" s="38"/>
      <c r="E9" s="32"/>
      <c r="F9" s="27" t="s">
        <v>16</v>
      </c>
      <c r="G9" s="27" t="s">
        <v>24</v>
      </c>
      <c r="H9" s="27" t="s">
        <v>25</v>
      </c>
      <c r="I9" s="27" t="s">
        <v>28</v>
      </c>
      <c r="J9" s="27" t="s">
        <v>26</v>
      </c>
      <c r="K9" s="27" t="s">
        <v>27</v>
      </c>
      <c r="L9" s="28" t="s">
        <v>50</v>
      </c>
      <c r="M9" s="27" t="s">
        <v>65</v>
      </c>
      <c r="N9" s="27" t="s">
        <v>18</v>
      </c>
      <c r="O9" s="27" t="s">
        <v>7</v>
      </c>
      <c r="P9" s="27" t="s">
        <v>66</v>
      </c>
      <c r="Q9" s="27" t="s">
        <v>13</v>
      </c>
      <c r="R9" s="27" t="s">
        <v>23</v>
      </c>
      <c r="S9" s="27" t="s">
        <v>14</v>
      </c>
      <c r="T9" s="27" t="s">
        <v>8</v>
      </c>
      <c r="U9" s="27" t="s">
        <v>19</v>
      </c>
      <c r="V9" s="32"/>
      <c r="W9" s="31"/>
    </row>
    <row r="10" spans="1:23" s="60" customFormat="1" ht="69" x14ac:dyDescent="0.25">
      <c r="A10" s="46" t="s">
        <v>55</v>
      </c>
      <c r="B10" s="57" t="s">
        <v>51</v>
      </c>
      <c r="C10" s="48">
        <v>56</v>
      </c>
      <c r="D10" s="49">
        <v>29504000</v>
      </c>
      <c r="E10" s="11">
        <f>SUM(G10:U10)</f>
        <v>26525497.000000004</v>
      </c>
      <c r="F10" s="11">
        <v>0</v>
      </c>
      <c r="G10" s="11">
        <v>14979846.34</v>
      </c>
      <c r="H10" s="11">
        <v>89058.78</v>
      </c>
      <c r="I10" s="11">
        <v>1309918.5</v>
      </c>
      <c r="J10" s="11">
        <v>2486626.59</v>
      </c>
      <c r="K10" s="58">
        <v>3098213.99</v>
      </c>
      <c r="L10" s="11"/>
      <c r="M10" s="11"/>
      <c r="N10" s="11">
        <v>4315321.7</v>
      </c>
      <c r="O10" s="11">
        <v>28044.6</v>
      </c>
      <c r="P10" s="11"/>
      <c r="Q10" s="11"/>
      <c r="R10" s="11"/>
      <c r="S10" s="11"/>
      <c r="T10" s="11">
        <v>45940.480000000003</v>
      </c>
      <c r="U10" s="11">
        <v>172526.02</v>
      </c>
      <c r="V10" s="11">
        <f>((G10+H10)/9+(I10+J10+K10+L10+M10+N10+O10+P10+R10+S10+T10+U10)/12)/C10</f>
        <v>46947.121091269837</v>
      </c>
      <c r="W10" s="59"/>
    </row>
    <row r="11" spans="1:23" s="50" customFormat="1" ht="69" customHeight="1" x14ac:dyDescent="0.25">
      <c r="A11" s="46" t="s">
        <v>55</v>
      </c>
      <c r="B11" s="57" t="s">
        <v>58</v>
      </c>
      <c r="C11" s="48">
        <v>103</v>
      </c>
      <c r="D11" s="49">
        <v>51769433.490000002</v>
      </c>
      <c r="E11" s="11">
        <f>SUM(G11:U11)</f>
        <v>39618633.469999999</v>
      </c>
      <c r="F11" s="11">
        <v>0</v>
      </c>
      <c r="G11" s="11">
        <v>23964070.489999998</v>
      </c>
      <c r="H11" s="11">
        <v>78340.13</v>
      </c>
      <c r="I11" s="11">
        <v>247002.11</v>
      </c>
      <c r="J11" s="11">
        <v>3836222.38</v>
      </c>
      <c r="K11" s="11">
        <v>4507259.9000000004</v>
      </c>
      <c r="L11" s="11"/>
      <c r="M11" s="11">
        <v>0</v>
      </c>
      <c r="N11" s="11">
        <v>6426939.3099999996</v>
      </c>
      <c r="O11" s="11">
        <v>22654.45</v>
      </c>
      <c r="P11" s="11"/>
      <c r="Q11" s="11">
        <v>20000</v>
      </c>
      <c r="R11" s="11">
        <v>26116.400000000001</v>
      </c>
      <c r="S11" s="11"/>
      <c r="T11" s="11">
        <v>30263.119999999999</v>
      </c>
      <c r="U11" s="11">
        <v>459765.18</v>
      </c>
      <c r="V11" s="11">
        <f>((G11+H11)/6+(I11+J11+K11+L11+M11+N11+O11+P11+R11+S11+T11+U11)/12)/C11</f>
        <v>51489.517872168275</v>
      </c>
    </row>
    <row r="12" spans="1:23" s="50" customFormat="1" ht="41.4" x14ac:dyDescent="0.25">
      <c r="A12" s="46" t="s">
        <v>56</v>
      </c>
      <c r="B12" s="57" t="s">
        <v>52</v>
      </c>
      <c r="C12" s="48">
        <v>20</v>
      </c>
      <c r="D12" s="49">
        <v>12244000</v>
      </c>
      <c r="E12" s="11">
        <f>SUM(F12:U12)</f>
        <v>9782830.709999999</v>
      </c>
      <c r="F12" s="11">
        <v>0</v>
      </c>
      <c r="G12" s="11">
        <v>5989263.5300000003</v>
      </c>
      <c r="H12" s="11">
        <v>8374.0499999999993</v>
      </c>
      <c r="I12" s="11"/>
      <c r="J12" s="11">
        <v>928077.94</v>
      </c>
      <c r="K12" s="11">
        <v>1253949.8400000001</v>
      </c>
      <c r="L12" s="11"/>
      <c r="M12" s="11"/>
      <c r="N12" s="11">
        <v>1542487.19</v>
      </c>
      <c r="O12" s="11">
        <v>25644.36</v>
      </c>
      <c r="P12" s="11"/>
      <c r="Q12" s="11"/>
      <c r="R12" s="11"/>
      <c r="S12" s="11"/>
      <c r="T12" s="11">
        <v>35033.800000000003</v>
      </c>
      <c r="U12" s="11">
        <v>0</v>
      </c>
      <c r="V12" s="11">
        <f>((G12+H12)/9+(I12+J12+K12+L12+M12+N12+O12+P12+R12+S12+T12+U12)/12)/C12</f>
        <v>49091.846819444443</v>
      </c>
    </row>
    <row r="13" spans="1:23" s="50" customFormat="1" ht="41.4" x14ac:dyDescent="0.25">
      <c r="A13" s="46" t="s">
        <v>57</v>
      </c>
      <c r="B13" s="57" t="s">
        <v>53</v>
      </c>
      <c r="C13" s="48">
        <v>26</v>
      </c>
      <c r="D13" s="49">
        <v>17776340</v>
      </c>
      <c r="E13" s="11">
        <f>SUM(F13:U13)</f>
        <v>13133249.109999999</v>
      </c>
      <c r="F13" s="11">
        <v>0</v>
      </c>
      <c r="G13" s="11">
        <v>7014313.75</v>
      </c>
      <c r="H13" s="11">
        <v>31763.7</v>
      </c>
      <c r="I13" s="11">
        <v>707619.6</v>
      </c>
      <c r="J13" s="11">
        <v>1354918.87</v>
      </c>
      <c r="K13" s="11">
        <v>1533973.11</v>
      </c>
      <c r="L13" s="11"/>
      <c r="M13" s="11"/>
      <c r="N13" s="11">
        <v>2201053.59</v>
      </c>
      <c r="O13" s="11"/>
      <c r="P13" s="11"/>
      <c r="Q13" s="11"/>
      <c r="R13" s="11"/>
      <c r="S13" s="11"/>
      <c r="T13" s="11"/>
      <c r="U13" s="11">
        <v>289606.49</v>
      </c>
      <c r="V13" s="11">
        <f>((G13+H13)/9+(I13+J13+K13+L13+M13+N13+O13+P13+R13+S13+T13+U13)/12)/C13</f>
        <v>49621.607670940175</v>
      </c>
    </row>
    <row r="14" spans="1:23" s="9" customFormat="1" ht="32.4" customHeight="1" x14ac:dyDescent="0.25">
      <c r="A14" s="17"/>
      <c r="B14" s="18" t="s">
        <v>29</v>
      </c>
      <c r="C14" s="19">
        <f t="shared" ref="C14:U14" si="0">SUM(C10:C13)</f>
        <v>205</v>
      </c>
      <c r="D14" s="20">
        <f t="shared" si="0"/>
        <v>111293773.49000001</v>
      </c>
      <c r="E14" s="20">
        <f t="shared" si="0"/>
        <v>89060210.289999992</v>
      </c>
      <c r="F14" s="20">
        <f t="shared" si="0"/>
        <v>0</v>
      </c>
      <c r="G14" s="20">
        <f t="shared" si="0"/>
        <v>51947494.109999999</v>
      </c>
      <c r="H14" s="20">
        <f t="shared" si="0"/>
        <v>207536.66</v>
      </c>
      <c r="I14" s="20">
        <f t="shared" si="0"/>
        <v>2264540.21</v>
      </c>
      <c r="J14" s="20">
        <f t="shared" si="0"/>
        <v>8605845.7800000012</v>
      </c>
      <c r="K14" s="20">
        <f t="shared" si="0"/>
        <v>10393396.84</v>
      </c>
      <c r="L14" s="20">
        <f t="shared" si="0"/>
        <v>0</v>
      </c>
      <c r="M14" s="20">
        <f t="shared" si="0"/>
        <v>0</v>
      </c>
      <c r="N14" s="20">
        <f t="shared" si="0"/>
        <v>14485801.789999999</v>
      </c>
      <c r="O14" s="20">
        <f t="shared" si="0"/>
        <v>76343.41</v>
      </c>
      <c r="P14" s="20">
        <f t="shared" si="0"/>
        <v>0</v>
      </c>
      <c r="Q14" s="20">
        <f t="shared" si="0"/>
        <v>20000</v>
      </c>
      <c r="R14" s="20">
        <f t="shared" si="0"/>
        <v>26116.400000000001</v>
      </c>
      <c r="S14" s="20">
        <f t="shared" si="0"/>
        <v>0</v>
      </c>
      <c r="T14" s="20">
        <f t="shared" si="0"/>
        <v>111237.40000000001</v>
      </c>
      <c r="U14" s="20">
        <f t="shared" si="0"/>
        <v>921897.69</v>
      </c>
      <c r="V14" s="13">
        <f t="shared" ref="V14:V16" si="1">((G14+H14)/6+(I14+J14+K14+L14+M14+N14+O14+P14+R14+S14+T14+U14)/12)/C14</f>
        <v>57396.439455284541</v>
      </c>
    </row>
    <row r="15" spans="1:23" s="50" customFormat="1" ht="40.950000000000003" customHeight="1" x14ac:dyDescent="0.25">
      <c r="A15" s="46" t="s">
        <v>42</v>
      </c>
      <c r="B15" s="47" t="s">
        <v>43</v>
      </c>
      <c r="C15" s="48">
        <v>45</v>
      </c>
      <c r="D15" s="49">
        <v>17891215.550000001</v>
      </c>
      <c r="E15" s="49">
        <f>SUM(F15:U15)</f>
        <v>15107109.890000002</v>
      </c>
      <c r="F15" s="49"/>
      <c r="G15" s="49">
        <v>9980599.0099999998</v>
      </c>
      <c r="H15" s="49">
        <v>66496.05</v>
      </c>
      <c r="I15" s="49"/>
      <c r="J15" s="49">
        <v>2206805.2000000002</v>
      </c>
      <c r="K15" s="49">
        <v>1443429.31</v>
      </c>
      <c r="L15" s="49"/>
      <c r="M15" s="49">
        <v>0</v>
      </c>
      <c r="N15" s="49">
        <v>1222368.24</v>
      </c>
      <c r="O15" s="49">
        <v>33545.43</v>
      </c>
      <c r="P15" s="49"/>
      <c r="Q15" s="49"/>
      <c r="R15" s="49"/>
      <c r="S15" s="49"/>
      <c r="T15" s="49">
        <v>7560.42</v>
      </c>
      <c r="U15" s="49">
        <v>146306.23000000001</v>
      </c>
      <c r="V15" s="11">
        <f t="shared" si="1"/>
        <v>46581.861018518524</v>
      </c>
    </row>
    <row r="16" spans="1:23" s="16" customFormat="1" ht="40.950000000000003" customHeight="1" x14ac:dyDescent="0.25">
      <c r="A16" s="41" t="s">
        <v>44</v>
      </c>
      <c r="B16" s="42"/>
      <c r="C16" s="14">
        <f>C15</f>
        <v>45</v>
      </c>
      <c r="D16" s="15">
        <f t="shared" ref="D16:U16" si="2">D15</f>
        <v>17891215.550000001</v>
      </c>
      <c r="E16" s="15">
        <f t="shared" si="2"/>
        <v>15107109.890000002</v>
      </c>
      <c r="F16" s="15">
        <f t="shared" si="2"/>
        <v>0</v>
      </c>
      <c r="G16" s="15">
        <f t="shared" si="2"/>
        <v>9980599.0099999998</v>
      </c>
      <c r="H16" s="15">
        <f t="shared" si="2"/>
        <v>66496.05</v>
      </c>
      <c r="I16" s="15">
        <f t="shared" si="2"/>
        <v>0</v>
      </c>
      <c r="J16" s="15">
        <f t="shared" si="2"/>
        <v>2206805.2000000002</v>
      </c>
      <c r="K16" s="15">
        <f t="shared" si="2"/>
        <v>1443429.31</v>
      </c>
      <c r="L16" s="15">
        <f t="shared" si="2"/>
        <v>0</v>
      </c>
      <c r="M16" s="15">
        <f t="shared" si="2"/>
        <v>0</v>
      </c>
      <c r="N16" s="15">
        <f t="shared" si="2"/>
        <v>1222368.24</v>
      </c>
      <c r="O16" s="15">
        <f t="shared" si="2"/>
        <v>33545.43</v>
      </c>
      <c r="P16" s="15">
        <f t="shared" si="2"/>
        <v>0</v>
      </c>
      <c r="Q16" s="15">
        <f t="shared" si="2"/>
        <v>0</v>
      </c>
      <c r="R16" s="15">
        <f t="shared" si="2"/>
        <v>0</v>
      </c>
      <c r="S16" s="15">
        <f t="shared" si="2"/>
        <v>0</v>
      </c>
      <c r="T16" s="15">
        <f t="shared" si="2"/>
        <v>7560.42</v>
      </c>
      <c r="U16" s="15">
        <f t="shared" si="2"/>
        <v>146306.23000000001</v>
      </c>
      <c r="V16" s="21">
        <f t="shared" si="1"/>
        <v>46581.861018518524</v>
      </c>
    </row>
    <row r="17" spans="1:22" s="50" customFormat="1" ht="40.950000000000003" customHeight="1" x14ac:dyDescent="0.25">
      <c r="A17" s="46" t="s">
        <v>33</v>
      </c>
      <c r="B17" s="47" t="s">
        <v>34</v>
      </c>
      <c r="C17" s="48">
        <v>788</v>
      </c>
      <c r="D17" s="49">
        <v>336064120.01999998</v>
      </c>
      <c r="E17" s="49">
        <f>SUM(F17:U17)</f>
        <v>222210761.06000003</v>
      </c>
      <c r="F17" s="49">
        <v>0</v>
      </c>
      <c r="G17" s="49">
        <v>181347454.21000001</v>
      </c>
      <c r="H17" s="49">
        <v>1392521.77</v>
      </c>
      <c r="I17" s="49">
        <v>10767874.800000001</v>
      </c>
      <c r="J17" s="49"/>
      <c r="K17" s="49">
        <v>151000</v>
      </c>
      <c r="L17" s="49"/>
      <c r="M17" s="49">
        <v>0</v>
      </c>
      <c r="N17" s="49">
        <v>23799671.129999999</v>
      </c>
      <c r="O17" s="49">
        <v>710066.97</v>
      </c>
      <c r="P17" s="49">
        <v>204659.45</v>
      </c>
      <c r="Q17" s="49">
        <v>200000</v>
      </c>
      <c r="R17" s="49">
        <v>545010.78</v>
      </c>
      <c r="S17" s="49">
        <v>449852.99</v>
      </c>
      <c r="T17" s="49">
        <v>946468.86</v>
      </c>
      <c r="U17" s="49">
        <v>1696180.1</v>
      </c>
      <c r="V17" s="11">
        <f t="shared" ref="V17:V22" si="3">((G17+H17)/9+(I17+J17+K17+L17+M17+N17+O17+P17+R17+S17+T17+U17)/12)/C17</f>
        <v>29920.05989706712</v>
      </c>
    </row>
    <row r="18" spans="1:22" s="50" customFormat="1" ht="16.5" customHeight="1" x14ac:dyDescent="0.25">
      <c r="A18" s="46" t="s">
        <v>9</v>
      </c>
      <c r="B18" s="47" t="s">
        <v>12</v>
      </c>
      <c r="C18" s="48">
        <v>848</v>
      </c>
      <c r="D18" s="49">
        <v>399415692.76999998</v>
      </c>
      <c r="E18" s="49">
        <f>SUM(G18:U18)</f>
        <v>264898707.69000003</v>
      </c>
      <c r="F18" s="49" t="e">
        <f>#REF!+F22</f>
        <v>#REF!</v>
      </c>
      <c r="G18" s="49">
        <v>208593885.84</v>
      </c>
      <c r="H18" s="49">
        <v>1028102.65</v>
      </c>
      <c r="I18" s="49">
        <v>9071000</v>
      </c>
      <c r="J18" s="49">
        <v>0</v>
      </c>
      <c r="K18" s="49">
        <v>11344262.470000001</v>
      </c>
      <c r="L18" s="49">
        <v>0</v>
      </c>
      <c r="M18" s="49">
        <v>0</v>
      </c>
      <c r="N18" s="49">
        <v>29002231.469999999</v>
      </c>
      <c r="O18" s="49">
        <v>256279.06</v>
      </c>
      <c r="P18" s="49">
        <v>211459.87</v>
      </c>
      <c r="Q18" s="49">
        <v>180000</v>
      </c>
      <c r="R18" s="49">
        <v>648054.68999999994</v>
      </c>
      <c r="S18" s="49">
        <v>1911761.96</v>
      </c>
      <c r="T18" s="49">
        <v>1766099.21</v>
      </c>
      <c r="U18" s="49">
        <v>885570.47</v>
      </c>
      <c r="V18" s="11">
        <f t="shared" si="3"/>
        <v>32880.572312631026</v>
      </c>
    </row>
    <row r="19" spans="1:22" s="50" customFormat="1" ht="16.5" customHeight="1" x14ac:dyDescent="0.25">
      <c r="A19" s="46" t="s">
        <v>61</v>
      </c>
      <c r="B19" s="47" t="s">
        <v>60</v>
      </c>
      <c r="C19" s="48">
        <f>C20+C21+C22</f>
        <v>267</v>
      </c>
      <c r="D19" s="49">
        <f t="shared" ref="D19:U19" si="4">D20+D21+D22</f>
        <v>95640228.370000005</v>
      </c>
      <c r="E19" s="49">
        <f t="shared" si="4"/>
        <v>70367711.370000005</v>
      </c>
      <c r="F19" s="49">
        <f t="shared" si="4"/>
        <v>0</v>
      </c>
      <c r="G19" s="49">
        <f t="shared" si="4"/>
        <v>60341205.919999994</v>
      </c>
      <c r="H19" s="49">
        <f t="shared" si="4"/>
        <v>335992.93</v>
      </c>
      <c r="I19" s="49">
        <f t="shared" si="4"/>
        <v>1110000</v>
      </c>
      <c r="J19" s="49">
        <f t="shared" si="4"/>
        <v>54000</v>
      </c>
      <c r="K19" s="49">
        <f t="shared" si="4"/>
        <v>464818.77999999997</v>
      </c>
      <c r="L19" s="49">
        <f t="shared" si="4"/>
        <v>0</v>
      </c>
      <c r="M19" s="49">
        <f t="shared" si="4"/>
        <v>0</v>
      </c>
      <c r="N19" s="49">
        <f t="shared" si="4"/>
        <v>6795957.0700000003</v>
      </c>
      <c r="O19" s="49">
        <f t="shared" si="4"/>
        <v>20091.490000000002</v>
      </c>
      <c r="P19" s="49">
        <f t="shared" si="4"/>
        <v>0</v>
      </c>
      <c r="Q19" s="49">
        <f t="shared" si="4"/>
        <v>80000</v>
      </c>
      <c r="R19" s="49">
        <f t="shared" si="4"/>
        <v>509357.24</v>
      </c>
      <c r="S19" s="49">
        <f t="shared" si="4"/>
        <v>49891.6</v>
      </c>
      <c r="T19" s="49">
        <f t="shared" si="4"/>
        <v>147382.91</v>
      </c>
      <c r="U19" s="49">
        <f t="shared" si="4"/>
        <v>459013.43000000005</v>
      </c>
      <c r="V19" s="11">
        <f t="shared" si="3"/>
        <v>28250.138676654176</v>
      </c>
    </row>
    <row r="20" spans="1:22" s="55" customFormat="1" ht="16.5" customHeight="1" x14ac:dyDescent="0.25">
      <c r="A20" s="51" t="s">
        <v>59</v>
      </c>
      <c r="B20" s="52" t="s">
        <v>64</v>
      </c>
      <c r="C20" s="53">
        <v>95</v>
      </c>
      <c r="D20" s="54">
        <f>13908303+22238495.22</f>
        <v>36146798.219999999</v>
      </c>
      <c r="E20" s="54">
        <f>SUM(F20:U20)</f>
        <v>27608773.800000001</v>
      </c>
      <c r="F20" s="54"/>
      <c r="G20" s="54">
        <f>9124795.22+15532868.68</f>
        <v>24657663.899999999</v>
      </c>
      <c r="H20" s="54">
        <f>48419.79+10147.17</f>
        <v>58566.96</v>
      </c>
      <c r="I20" s="54">
        <v>20000</v>
      </c>
      <c r="J20" s="54">
        <v>54000</v>
      </c>
      <c r="K20" s="54">
        <f>157813.77+95126.46</f>
        <v>252940.22999999998</v>
      </c>
      <c r="L20" s="54"/>
      <c r="M20" s="54">
        <v>0</v>
      </c>
      <c r="N20" s="54">
        <f>737807.92+1537307.01</f>
        <v>2275114.9300000002</v>
      </c>
      <c r="O20" s="54">
        <v>0</v>
      </c>
      <c r="P20" s="54"/>
      <c r="Q20" s="54">
        <v>30000</v>
      </c>
      <c r="R20" s="54">
        <f>72317.68+108459.3</f>
        <v>180776.97999999998</v>
      </c>
      <c r="S20" s="54">
        <v>0</v>
      </c>
      <c r="T20" s="54">
        <v>21773.75</v>
      </c>
      <c r="U20" s="54">
        <f>14902.44+43034.61</f>
        <v>57937.05</v>
      </c>
      <c r="V20" s="11">
        <f t="shared" si="3"/>
        <v>31418.87492982456</v>
      </c>
    </row>
    <row r="21" spans="1:22" s="55" customFormat="1" ht="16.5" customHeight="1" x14ac:dyDescent="0.25">
      <c r="A21" s="51" t="s">
        <v>59</v>
      </c>
      <c r="B21" s="52" t="s">
        <v>63</v>
      </c>
      <c r="C21" s="53">
        <v>109</v>
      </c>
      <c r="D21" s="54">
        <v>34972631</v>
      </c>
      <c r="E21" s="54">
        <f>SUM(F21:U21)</f>
        <v>27577020.370000001</v>
      </c>
      <c r="F21" s="54"/>
      <c r="G21" s="54">
        <v>23087757.84</v>
      </c>
      <c r="H21" s="54">
        <v>154327.57</v>
      </c>
      <c r="I21" s="54">
        <v>640000</v>
      </c>
      <c r="J21" s="54">
        <v>0</v>
      </c>
      <c r="K21" s="54">
        <v>211878.55</v>
      </c>
      <c r="L21" s="54"/>
      <c r="M21" s="54">
        <v>0</v>
      </c>
      <c r="N21" s="54">
        <v>2857561.55</v>
      </c>
      <c r="O21" s="54">
        <v>20091.490000000002</v>
      </c>
      <c r="P21" s="54">
        <v>0</v>
      </c>
      <c r="Q21" s="54">
        <v>20000</v>
      </c>
      <c r="R21" s="54">
        <v>261750.05</v>
      </c>
      <c r="S21" s="54">
        <v>49891.6</v>
      </c>
      <c r="T21" s="54">
        <v>61919.82</v>
      </c>
      <c r="U21" s="54">
        <v>211841.9</v>
      </c>
      <c r="V21" s="11">
        <f t="shared" si="3"/>
        <v>26991.117869520895</v>
      </c>
    </row>
    <row r="22" spans="1:22" s="55" customFormat="1" ht="23.25" customHeight="1" x14ac:dyDescent="0.25">
      <c r="A22" s="51" t="s">
        <v>59</v>
      </c>
      <c r="B22" s="52" t="s">
        <v>45</v>
      </c>
      <c r="C22" s="53">
        <v>63</v>
      </c>
      <c r="D22" s="54">
        <v>24520799.149999999</v>
      </c>
      <c r="E22" s="54">
        <f>SUM(F22:U22)</f>
        <v>15181917.200000001</v>
      </c>
      <c r="F22" s="54"/>
      <c r="G22" s="54">
        <v>12595784.18</v>
      </c>
      <c r="H22" s="54">
        <v>123098.4</v>
      </c>
      <c r="I22" s="54">
        <v>450000</v>
      </c>
      <c r="J22" s="54"/>
      <c r="K22" s="54">
        <v>0</v>
      </c>
      <c r="L22" s="54"/>
      <c r="M22" s="54">
        <v>0</v>
      </c>
      <c r="N22" s="54">
        <v>1663280.59</v>
      </c>
      <c r="O22" s="54"/>
      <c r="P22" s="54"/>
      <c r="Q22" s="54">
        <v>30000</v>
      </c>
      <c r="R22" s="54">
        <v>66830.210000000006</v>
      </c>
      <c r="S22" s="54"/>
      <c r="T22" s="54">
        <v>63689.34</v>
      </c>
      <c r="U22" s="54">
        <v>189234.48</v>
      </c>
      <c r="V22" s="11">
        <f t="shared" si="3"/>
        <v>25650.191437389771</v>
      </c>
    </row>
    <row r="23" spans="1:22" s="50" customFormat="1" ht="35.25" customHeight="1" x14ac:dyDescent="0.25">
      <c r="A23" s="46" t="s">
        <v>10</v>
      </c>
      <c r="B23" s="47" t="s">
        <v>15</v>
      </c>
      <c r="C23" s="48">
        <f>C24+C25+C26</f>
        <v>135</v>
      </c>
      <c r="D23" s="49">
        <f>D24+D25+D26</f>
        <v>43835638.450000003</v>
      </c>
      <c r="E23" s="49">
        <f t="shared" ref="E23:M23" si="5">E24+E25+E26</f>
        <v>33876134.489999995</v>
      </c>
      <c r="F23" s="49">
        <f t="shared" si="5"/>
        <v>0</v>
      </c>
      <c r="G23" s="49">
        <f t="shared" si="5"/>
        <v>27274939.280000001</v>
      </c>
      <c r="H23" s="49">
        <f t="shared" si="5"/>
        <v>153225.49</v>
      </c>
      <c r="I23" s="49">
        <f t="shared" si="5"/>
        <v>1818685.37</v>
      </c>
      <c r="J23" s="49">
        <f t="shared" si="5"/>
        <v>53408.86</v>
      </c>
      <c r="K23" s="49">
        <f t="shared" si="5"/>
        <v>591704.91</v>
      </c>
      <c r="L23" s="49">
        <f t="shared" si="5"/>
        <v>0</v>
      </c>
      <c r="M23" s="49">
        <f t="shared" si="5"/>
        <v>0</v>
      </c>
      <c r="N23" s="49">
        <f>N24+N25+N26</f>
        <v>3106216.17</v>
      </c>
      <c r="O23" s="49">
        <f t="shared" ref="O23" si="6">O24+O25+O26</f>
        <v>41482.17</v>
      </c>
      <c r="P23" s="49">
        <f t="shared" ref="P23" si="7">P24+P25+P26</f>
        <v>0</v>
      </c>
      <c r="Q23" s="49">
        <f>Q24+Q25+Q26</f>
        <v>40000</v>
      </c>
      <c r="R23" s="49">
        <f t="shared" ref="R23" si="8">R24+R25+R26</f>
        <v>91572.3</v>
      </c>
      <c r="S23" s="49">
        <f t="shared" ref="S23" si="9">S24+S25+S26</f>
        <v>210005.89</v>
      </c>
      <c r="T23" s="49">
        <f t="shared" ref="T23" si="10">T24+T25+T26</f>
        <v>70660.92</v>
      </c>
      <c r="U23" s="49">
        <f t="shared" ref="U23" si="11">U24+U25+U26</f>
        <v>424233.13</v>
      </c>
      <c r="V23" s="11">
        <f t="shared" ref="V23:V35" si="12">((G23+H23)/9+(I23+J23+K23+L23+M23+N23+O23+P23+R23+S23+T23+U23)/12)/C23</f>
        <v>26530.158074074072</v>
      </c>
    </row>
    <row r="24" spans="1:22" s="55" customFormat="1" x14ac:dyDescent="0.25">
      <c r="A24" s="51"/>
      <c r="B24" s="52" t="s">
        <v>46</v>
      </c>
      <c r="C24" s="53">
        <v>50</v>
      </c>
      <c r="D24" s="54">
        <v>17395000</v>
      </c>
      <c r="E24" s="49">
        <f>SUM(F24:U24)</f>
        <v>12599561.07</v>
      </c>
      <c r="F24" s="56"/>
      <c r="G24" s="56">
        <v>10220976.59</v>
      </c>
      <c r="H24" s="56">
        <v>69758.73</v>
      </c>
      <c r="I24" s="56">
        <v>509777.76</v>
      </c>
      <c r="J24" s="56"/>
      <c r="K24" s="56">
        <v>40305.89</v>
      </c>
      <c r="L24" s="56"/>
      <c r="M24" s="56">
        <v>0</v>
      </c>
      <c r="N24" s="56">
        <v>1333895.78</v>
      </c>
      <c r="O24" s="56">
        <v>25233</v>
      </c>
      <c r="P24" s="56">
        <v>0</v>
      </c>
      <c r="Q24" s="56"/>
      <c r="R24" s="56">
        <v>91572.3</v>
      </c>
      <c r="S24" s="56">
        <v>73257.919999999998</v>
      </c>
      <c r="T24" s="56">
        <v>64027.28</v>
      </c>
      <c r="U24" s="56">
        <v>170755.82</v>
      </c>
      <c r="V24" s="11">
        <f>((G24+H24)/9+(I24+J24+K24+L24+M24+N24+O24+P24+R24+S24+T24+U24)/12)/C24</f>
        <v>26716.343627777776</v>
      </c>
    </row>
    <row r="25" spans="1:22" s="55" customFormat="1" x14ac:dyDescent="0.25">
      <c r="A25" s="51"/>
      <c r="B25" s="52" t="s">
        <v>47</v>
      </c>
      <c r="C25" s="53">
        <v>36</v>
      </c>
      <c r="D25" s="54">
        <v>11602638.449999999</v>
      </c>
      <c r="E25" s="49">
        <f>SUM(F25:U25)</f>
        <v>9642067.9699999988</v>
      </c>
      <c r="F25" s="56"/>
      <c r="G25" s="56">
        <v>7506180.8099999996</v>
      </c>
      <c r="H25" s="56">
        <v>42851.48</v>
      </c>
      <c r="I25" s="56">
        <v>561704.43000000005</v>
      </c>
      <c r="J25" s="56">
        <v>53408.86</v>
      </c>
      <c r="K25" s="56">
        <v>551399.02</v>
      </c>
      <c r="L25" s="56"/>
      <c r="M25" s="56"/>
      <c r="N25" s="56">
        <v>895493.28</v>
      </c>
      <c r="O25" s="56"/>
      <c r="P25" s="56"/>
      <c r="Q25" s="56">
        <v>10000</v>
      </c>
      <c r="R25" s="56"/>
      <c r="S25" s="56"/>
      <c r="T25" s="56">
        <v>6633.64</v>
      </c>
      <c r="U25" s="56">
        <v>14396.45</v>
      </c>
      <c r="V25" s="11">
        <f t="shared" si="12"/>
        <v>28121.32422839506</v>
      </c>
    </row>
    <row r="26" spans="1:22" s="55" customFormat="1" x14ac:dyDescent="0.25">
      <c r="A26" s="51"/>
      <c r="B26" s="52" t="s">
        <v>48</v>
      </c>
      <c r="C26" s="53">
        <v>49</v>
      </c>
      <c r="D26" s="54">
        <v>14838000</v>
      </c>
      <c r="E26" s="49">
        <f>SUM(F26:U26)</f>
        <v>11634505.449999999</v>
      </c>
      <c r="F26" s="56"/>
      <c r="G26" s="56">
        <v>9547781.8800000008</v>
      </c>
      <c r="H26" s="56">
        <v>40615.279999999999</v>
      </c>
      <c r="I26" s="56">
        <v>747203.18</v>
      </c>
      <c r="J26" s="56"/>
      <c r="K26" s="56"/>
      <c r="L26" s="56"/>
      <c r="M26" s="56"/>
      <c r="N26" s="56">
        <v>876827.11</v>
      </c>
      <c r="O26" s="56">
        <v>16249.17</v>
      </c>
      <c r="P26" s="56"/>
      <c r="Q26" s="56">
        <v>30000</v>
      </c>
      <c r="R26" s="56"/>
      <c r="S26" s="56">
        <v>136747.97</v>
      </c>
      <c r="T26" s="56"/>
      <c r="U26" s="56">
        <v>239080.86</v>
      </c>
      <c r="V26" s="11">
        <f t="shared" si="12"/>
        <v>25171.152783446712</v>
      </c>
    </row>
    <row r="27" spans="1:22" s="16" customFormat="1" x14ac:dyDescent="0.25">
      <c r="A27" s="41" t="s">
        <v>30</v>
      </c>
      <c r="B27" s="42"/>
      <c r="C27" s="14">
        <f>C23+C19+C18+C17</f>
        <v>2038</v>
      </c>
      <c r="D27" s="14">
        <f>D23+D19+D18+D17</f>
        <v>874955679.6099999</v>
      </c>
      <c r="E27" s="15">
        <f t="shared" ref="E27:U27" si="13">E23+E18+E17+E22+E20</f>
        <v>563776294.24000001</v>
      </c>
      <c r="F27" s="15" t="e">
        <f t="shared" si="13"/>
        <v>#REF!</v>
      </c>
      <c r="G27" s="15">
        <f t="shared" si="13"/>
        <v>454469727.41000003</v>
      </c>
      <c r="H27" s="15">
        <f t="shared" si="13"/>
        <v>2755515.27</v>
      </c>
      <c r="I27" s="15">
        <f t="shared" si="13"/>
        <v>22127560.170000002</v>
      </c>
      <c r="J27" s="15">
        <f t="shared" si="13"/>
        <v>107408.86</v>
      </c>
      <c r="K27" s="15">
        <f t="shared" si="13"/>
        <v>12339907.610000001</v>
      </c>
      <c r="L27" s="15">
        <f t="shared" si="13"/>
        <v>0</v>
      </c>
      <c r="M27" s="15">
        <f t="shared" si="13"/>
        <v>0</v>
      </c>
      <c r="N27" s="15">
        <f t="shared" si="13"/>
        <v>59846514.289999999</v>
      </c>
      <c r="O27" s="15">
        <f t="shared" si="13"/>
        <v>1007828.2</v>
      </c>
      <c r="P27" s="15">
        <f t="shared" si="13"/>
        <v>416119.32</v>
      </c>
      <c r="Q27" s="15">
        <f t="shared" si="13"/>
        <v>480000</v>
      </c>
      <c r="R27" s="15">
        <f t="shared" si="13"/>
        <v>1532244.96</v>
      </c>
      <c r="S27" s="15">
        <f t="shared" si="13"/>
        <v>2571620.84</v>
      </c>
      <c r="T27" s="15">
        <f t="shared" si="13"/>
        <v>2868692.0799999996</v>
      </c>
      <c r="U27" s="15">
        <f t="shared" si="13"/>
        <v>3253155.23</v>
      </c>
      <c r="V27" s="11">
        <f t="shared" si="12"/>
        <v>29264.99462163341</v>
      </c>
    </row>
    <row r="28" spans="1:22" s="50" customFormat="1" ht="21.6" customHeight="1" x14ac:dyDescent="0.25">
      <c r="A28" s="46" t="s">
        <v>36</v>
      </c>
      <c r="B28" s="47" t="s">
        <v>37</v>
      </c>
      <c r="C28" s="48">
        <v>117</v>
      </c>
      <c r="D28" s="49">
        <v>71170367.109999999</v>
      </c>
      <c r="E28" s="11">
        <f>SUM(F28:U28)</f>
        <v>42807747.839999996</v>
      </c>
      <c r="F28" s="11">
        <v>0</v>
      </c>
      <c r="G28" s="11">
        <v>30669940.84</v>
      </c>
      <c r="H28" s="11">
        <v>191539.86</v>
      </c>
      <c r="I28" s="11">
        <v>4445605.93</v>
      </c>
      <c r="J28" s="11"/>
      <c r="K28" s="11">
        <v>2343769.14</v>
      </c>
      <c r="L28" s="11"/>
      <c r="M28" s="11">
        <v>0</v>
      </c>
      <c r="N28" s="11">
        <v>4637365.22</v>
      </c>
      <c r="O28" s="11">
        <v>173366.28</v>
      </c>
      <c r="P28" s="11"/>
      <c r="Q28" s="11">
        <v>60000</v>
      </c>
      <c r="R28" s="11">
        <v>15132.48</v>
      </c>
      <c r="S28" s="11"/>
      <c r="T28" s="11">
        <v>64359.31</v>
      </c>
      <c r="U28" s="11">
        <v>206668.78</v>
      </c>
      <c r="V28" s="11">
        <f t="shared" si="12"/>
        <v>37774.151049382715</v>
      </c>
    </row>
    <row r="29" spans="1:22" s="16" customFormat="1" ht="23.4" customHeight="1" x14ac:dyDescent="0.25">
      <c r="A29" s="41" t="s">
        <v>35</v>
      </c>
      <c r="B29" s="42"/>
      <c r="C29" s="14">
        <f>SUM(C28:C28)</f>
        <v>117</v>
      </c>
      <c r="D29" s="15">
        <f>SUM(D28:D28)</f>
        <v>71170367.109999999</v>
      </c>
      <c r="E29" s="15">
        <f t="shared" ref="E29:U29" si="14">SUM(E28:E28)</f>
        <v>42807747.839999996</v>
      </c>
      <c r="F29" s="15">
        <f t="shared" si="14"/>
        <v>0</v>
      </c>
      <c r="G29" s="15">
        <f t="shared" si="14"/>
        <v>30669940.84</v>
      </c>
      <c r="H29" s="15">
        <f t="shared" si="14"/>
        <v>191539.86</v>
      </c>
      <c r="I29" s="15">
        <f t="shared" si="14"/>
        <v>4445605.93</v>
      </c>
      <c r="J29" s="15">
        <f t="shared" si="14"/>
        <v>0</v>
      </c>
      <c r="K29" s="15">
        <f t="shared" si="14"/>
        <v>2343769.14</v>
      </c>
      <c r="L29" s="15">
        <f t="shared" si="14"/>
        <v>0</v>
      </c>
      <c r="M29" s="15">
        <f t="shared" si="14"/>
        <v>0</v>
      </c>
      <c r="N29" s="15">
        <f>SUM(N28:N28)</f>
        <v>4637365.22</v>
      </c>
      <c r="O29" s="15">
        <f t="shared" si="14"/>
        <v>173366.28</v>
      </c>
      <c r="P29" s="15">
        <f t="shared" si="14"/>
        <v>0</v>
      </c>
      <c r="Q29" s="15">
        <f t="shared" si="14"/>
        <v>60000</v>
      </c>
      <c r="R29" s="15">
        <f t="shared" si="14"/>
        <v>15132.48</v>
      </c>
      <c r="S29" s="15">
        <f t="shared" si="14"/>
        <v>0</v>
      </c>
      <c r="T29" s="15">
        <f t="shared" si="14"/>
        <v>64359.31</v>
      </c>
      <c r="U29" s="15">
        <f t="shared" si="14"/>
        <v>206668.78</v>
      </c>
      <c r="V29" s="11">
        <f t="shared" si="12"/>
        <v>37774.151049382715</v>
      </c>
    </row>
    <row r="30" spans="1:22" s="50" customFormat="1" ht="20.25" customHeight="1" x14ac:dyDescent="0.25">
      <c r="A30" s="47">
        <v>1100</v>
      </c>
      <c r="B30" s="47" t="s">
        <v>39</v>
      </c>
      <c r="C30" s="48">
        <v>29</v>
      </c>
      <c r="D30" s="49">
        <v>11309000</v>
      </c>
      <c r="E30" s="49">
        <f>SUM(F30:U30)</f>
        <v>7847659.4900000002</v>
      </c>
      <c r="F30" s="49">
        <v>0</v>
      </c>
      <c r="G30" s="49">
        <v>6225010.8399999999</v>
      </c>
      <c r="H30" s="49">
        <v>21610.29</v>
      </c>
      <c r="I30" s="49">
        <v>47025</v>
      </c>
      <c r="J30" s="49">
        <v>0</v>
      </c>
      <c r="K30" s="49">
        <v>0</v>
      </c>
      <c r="L30" s="49"/>
      <c r="M30" s="49">
        <v>0</v>
      </c>
      <c r="N30" s="49">
        <v>810326.52</v>
      </c>
      <c r="O30" s="49">
        <v>120858.38</v>
      </c>
      <c r="P30" s="49"/>
      <c r="Q30" s="49">
        <v>10000</v>
      </c>
      <c r="R30" s="49">
        <v>381950</v>
      </c>
      <c r="S30" s="49">
        <v>42614</v>
      </c>
      <c r="T30" s="49">
        <v>94511.74</v>
      </c>
      <c r="U30" s="49">
        <v>93752.72</v>
      </c>
      <c r="V30" s="11">
        <f t="shared" si="12"/>
        <v>28505.363601532568</v>
      </c>
    </row>
    <row r="31" spans="1:22" s="16" customFormat="1" ht="21" customHeight="1" x14ac:dyDescent="0.25">
      <c r="A31" s="41" t="s">
        <v>38</v>
      </c>
      <c r="B31" s="42"/>
      <c r="C31" s="14">
        <f>C30</f>
        <v>29</v>
      </c>
      <c r="D31" s="15">
        <f>D30</f>
        <v>11309000</v>
      </c>
      <c r="E31" s="15">
        <f t="shared" ref="E31:U31" si="15">E30</f>
        <v>7847659.4900000002</v>
      </c>
      <c r="F31" s="15">
        <f t="shared" si="15"/>
        <v>0</v>
      </c>
      <c r="G31" s="15">
        <f t="shared" si="15"/>
        <v>6225010.8399999999</v>
      </c>
      <c r="H31" s="15">
        <f t="shared" si="15"/>
        <v>21610.29</v>
      </c>
      <c r="I31" s="15">
        <f t="shared" si="15"/>
        <v>47025</v>
      </c>
      <c r="J31" s="15">
        <f t="shared" si="15"/>
        <v>0</v>
      </c>
      <c r="K31" s="15">
        <f t="shared" si="15"/>
        <v>0</v>
      </c>
      <c r="L31" s="15">
        <f t="shared" si="15"/>
        <v>0</v>
      </c>
      <c r="M31" s="15">
        <f t="shared" si="15"/>
        <v>0</v>
      </c>
      <c r="N31" s="15">
        <f t="shared" si="15"/>
        <v>810326.52</v>
      </c>
      <c r="O31" s="15">
        <f t="shared" si="15"/>
        <v>120858.38</v>
      </c>
      <c r="P31" s="15">
        <f t="shared" si="15"/>
        <v>0</v>
      </c>
      <c r="Q31" s="15">
        <f t="shared" si="15"/>
        <v>10000</v>
      </c>
      <c r="R31" s="15">
        <f t="shared" si="15"/>
        <v>381950</v>
      </c>
      <c r="S31" s="15">
        <f t="shared" si="15"/>
        <v>42614</v>
      </c>
      <c r="T31" s="15">
        <f t="shared" si="15"/>
        <v>94511.74</v>
      </c>
      <c r="U31" s="15">
        <f t="shared" si="15"/>
        <v>93752.72</v>
      </c>
      <c r="V31" s="11">
        <f t="shared" si="12"/>
        <v>28505.363601532568</v>
      </c>
    </row>
    <row r="32" spans="1:22" s="50" customFormat="1" ht="32.25" customHeight="1" x14ac:dyDescent="0.25">
      <c r="A32" s="47">
        <v>1200</v>
      </c>
      <c r="B32" s="47" t="s">
        <v>41</v>
      </c>
      <c r="C32" s="48">
        <v>37</v>
      </c>
      <c r="D32" s="49">
        <v>19077728</v>
      </c>
      <c r="E32" s="49">
        <f>SUM(F32:U32)</f>
        <v>14890091.580000002</v>
      </c>
      <c r="F32" s="49">
        <v>0</v>
      </c>
      <c r="G32" s="49">
        <v>11167851.380000001</v>
      </c>
      <c r="H32" s="49">
        <v>64810.82</v>
      </c>
      <c r="I32" s="49">
        <v>175428</v>
      </c>
      <c r="J32" s="49">
        <v>1559309.47</v>
      </c>
      <c r="K32" s="49">
        <v>0</v>
      </c>
      <c r="L32" s="49"/>
      <c r="M32" s="49">
        <v>0</v>
      </c>
      <c r="N32" s="49">
        <v>1360323.75</v>
      </c>
      <c r="O32" s="49">
        <v>19250.25</v>
      </c>
      <c r="P32" s="49"/>
      <c r="Q32" s="49">
        <v>20000</v>
      </c>
      <c r="R32" s="49">
        <v>0</v>
      </c>
      <c r="S32" s="49">
        <v>0</v>
      </c>
      <c r="T32" s="49">
        <v>202742.92</v>
      </c>
      <c r="U32" s="49">
        <v>320374.99</v>
      </c>
      <c r="V32" s="11">
        <f t="shared" si="12"/>
        <v>41924.126831831833</v>
      </c>
    </row>
    <row r="33" spans="1:22" s="16" customFormat="1" ht="26.4" customHeight="1" x14ac:dyDescent="0.25">
      <c r="A33" s="41" t="s">
        <v>40</v>
      </c>
      <c r="B33" s="42"/>
      <c r="C33" s="14">
        <f>C32</f>
        <v>37</v>
      </c>
      <c r="D33" s="15">
        <f>D32</f>
        <v>19077728</v>
      </c>
      <c r="E33" s="15">
        <f t="shared" ref="E33:U33" si="16">E32</f>
        <v>14890091.580000002</v>
      </c>
      <c r="F33" s="15">
        <f t="shared" si="16"/>
        <v>0</v>
      </c>
      <c r="G33" s="15">
        <f t="shared" si="16"/>
        <v>11167851.380000001</v>
      </c>
      <c r="H33" s="15">
        <f t="shared" si="16"/>
        <v>64810.82</v>
      </c>
      <c r="I33" s="15">
        <f t="shared" si="16"/>
        <v>175428</v>
      </c>
      <c r="J33" s="15">
        <f t="shared" si="16"/>
        <v>1559309.47</v>
      </c>
      <c r="K33" s="15">
        <f t="shared" si="16"/>
        <v>0</v>
      </c>
      <c r="L33" s="15">
        <f t="shared" si="16"/>
        <v>0</v>
      </c>
      <c r="M33" s="15">
        <f t="shared" si="16"/>
        <v>0</v>
      </c>
      <c r="N33" s="15">
        <f t="shared" si="16"/>
        <v>1360323.75</v>
      </c>
      <c r="O33" s="15">
        <f t="shared" si="16"/>
        <v>19250.25</v>
      </c>
      <c r="P33" s="15">
        <f t="shared" si="16"/>
        <v>0</v>
      </c>
      <c r="Q33" s="15">
        <f t="shared" si="16"/>
        <v>20000</v>
      </c>
      <c r="R33" s="15">
        <f t="shared" si="16"/>
        <v>0</v>
      </c>
      <c r="S33" s="15">
        <f t="shared" si="16"/>
        <v>0</v>
      </c>
      <c r="T33" s="15">
        <f t="shared" si="16"/>
        <v>202742.92</v>
      </c>
      <c r="U33" s="15">
        <f t="shared" si="16"/>
        <v>320374.99</v>
      </c>
      <c r="V33" s="11">
        <f t="shared" si="12"/>
        <v>41924.126831831833</v>
      </c>
    </row>
    <row r="34" spans="1:22" s="9" customFormat="1" ht="33" customHeight="1" x14ac:dyDescent="0.25">
      <c r="A34" s="43" t="s">
        <v>32</v>
      </c>
      <c r="B34" s="44"/>
      <c r="C34" s="12">
        <f t="shared" ref="C34:U34" si="17">C16+C27+C29+C31+C33</f>
        <v>2266</v>
      </c>
      <c r="D34" s="13">
        <f t="shared" si="17"/>
        <v>994403990.26999986</v>
      </c>
      <c r="E34" s="13">
        <f t="shared" si="17"/>
        <v>644428903.04000008</v>
      </c>
      <c r="F34" s="13" t="e">
        <f t="shared" si="17"/>
        <v>#REF!</v>
      </c>
      <c r="G34" s="13">
        <f t="shared" si="17"/>
        <v>512513129.47999996</v>
      </c>
      <c r="H34" s="13">
        <f t="shared" si="17"/>
        <v>3099972.2899999996</v>
      </c>
      <c r="I34" s="13">
        <f t="shared" si="17"/>
        <v>26795619.100000001</v>
      </c>
      <c r="J34" s="13">
        <f t="shared" si="17"/>
        <v>3873523.5300000003</v>
      </c>
      <c r="K34" s="13">
        <f t="shared" si="17"/>
        <v>16127106.060000002</v>
      </c>
      <c r="L34" s="13">
        <f t="shared" si="17"/>
        <v>0</v>
      </c>
      <c r="M34" s="13">
        <f t="shared" si="17"/>
        <v>0</v>
      </c>
      <c r="N34" s="13">
        <f t="shared" si="17"/>
        <v>67876898.020000011</v>
      </c>
      <c r="O34" s="13">
        <f t="shared" si="17"/>
        <v>1354848.54</v>
      </c>
      <c r="P34" s="13">
        <f t="shared" si="17"/>
        <v>416119.32</v>
      </c>
      <c r="Q34" s="13">
        <f t="shared" si="17"/>
        <v>570000</v>
      </c>
      <c r="R34" s="13">
        <f t="shared" si="17"/>
        <v>1929327.44</v>
      </c>
      <c r="S34" s="13">
        <f t="shared" si="17"/>
        <v>2614234.84</v>
      </c>
      <c r="T34" s="13">
        <f t="shared" si="17"/>
        <v>3237866.4699999997</v>
      </c>
      <c r="U34" s="13">
        <f t="shared" si="17"/>
        <v>4020257.95</v>
      </c>
      <c r="V34" s="13">
        <f t="shared" si="12"/>
        <v>29998.894416127292</v>
      </c>
    </row>
    <row r="35" spans="1:22" s="8" customFormat="1" ht="30.75" customHeight="1" x14ac:dyDescent="0.25">
      <c r="A35" s="34" t="s">
        <v>31</v>
      </c>
      <c r="B35" s="35"/>
      <c r="C35" s="10">
        <f t="shared" ref="C35:U35" si="18">C34+C14</f>
        <v>2471</v>
      </c>
      <c r="D35" s="7">
        <f t="shared" si="18"/>
        <v>1105697763.7599998</v>
      </c>
      <c r="E35" s="7">
        <f t="shared" si="18"/>
        <v>733489113.33000004</v>
      </c>
      <c r="F35" s="7" t="e">
        <f t="shared" si="18"/>
        <v>#REF!</v>
      </c>
      <c r="G35" s="7">
        <f t="shared" si="18"/>
        <v>564460623.58999991</v>
      </c>
      <c r="H35" s="7">
        <f t="shared" si="18"/>
        <v>3307508.9499999997</v>
      </c>
      <c r="I35" s="7">
        <f t="shared" si="18"/>
        <v>29060159.310000002</v>
      </c>
      <c r="J35" s="7">
        <f t="shared" si="18"/>
        <v>12479369.310000002</v>
      </c>
      <c r="K35" s="7">
        <f t="shared" si="18"/>
        <v>26520502.900000002</v>
      </c>
      <c r="L35" s="7">
        <f t="shared" si="18"/>
        <v>0</v>
      </c>
      <c r="M35" s="7">
        <f t="shared" si="18"/>
        <v>0</v>
      </c>
      <c r="N35" s="7">
        <f t="shared" si="18"/>
        <v>82362699.810000002</v>
      </c>
      <c r="O35" s="7">
        <f t="shared" si="18"/>
        <v>1431191.95</v>
      </c>
      <c r="P35" s="7">
        <f t="shared" si="18"/>
        <v>416119.32</v>
      </c>
      <c r="Q35" s="7">
        <f t="shared" si="18"/>
        <v>590000</v>
      </c>
      <c r="R35" s="7">
        <f t="shared" si="18"/>
        <v>1955443.8399999999</v>
      </c>
      <c r="S35" s="7">
        <f t="shared" si="18"/>
        <v>2614234.84</v>
      </c>
      <c r="T35" s="7">
        <f t="shared" si="18"/>
        <v>3349103.8699999996</v>
      </c>
      <c r="U35" s="7">
        <f t="shared" si="18"/>
        <v>4942155.6400000006</v>
      </c>
      <c r="V35" s="11">
        <f t="shared" si="12"/>
        <v>31099.256627208957</v>
      </c>
    </row>
    <row r="36" spans="1:22" s="3" customFormat="1" x14ac:dyDescent="0.25">
      <c r="D36" s="4"/>
    </row>
    <row r="37" spans="1:22" s="22" customFormat="1" ht="31.5" customHeight="1" x14ac:dyDescent="0.3">
      <c r="B37" s="33" t="s">
        <v>21</v>
      </c>
      <c r="C37" s="33"/>
      <c r="D37" s="24"/>
      <c r="E37" s="25"/>
      <c r="F37" s="25"/>
      <c r="G37" s="25"/>
      <c r="H37" s="25"/>
      <c r="I37" s="25"/>
      <c r="J37" s="25"/>
      <c r="K37" s="25"/>
      <c r="L37" s="25"/>
      <c r="M37" s="33" t="s">
        <v>22</v>
      </c>
      <c r="N37" s="33"/>
    </row>
    <row r="38" spans="1:22" s="3" customFormat="1" x14ac:dyDescent="0.25">
      <c r="D38" s="4"/>
    </row>
    <row r="39" spans="1:22" s="23" customFormat="1" ht="15" customHeight="1" x14ac:dyDescent="0.25">
      <c r="A39" s="30" t="s">
        <v>67</v>
      </c>
      <c r="B39" s="30"/>
      <c r="C39" s="30"/>
      <c r="D39" s="30"/>
    </row>
    <row r="40" spans="1:22" s="3" customFormat="1" x14ac:dyDescent="0.25">
      <c r="B40" s="29"/>
      <c r="C40" s="29"/>
      <c r="D40" s="4"/>
    </row>
    <row r="41" spans="1:22" x14ac:dyDescent="0.25">
      <c r="D41" s="5"/>
    </row>
  </sheetData>
  <mergeCells count="26">
    <mergeCell ref="S1:V1"/>
    <mergeCell ref="A16:B16"/>
    <mergeCell ref="A27:B27"/>
    <mergeCell ref="A34:B34"/>
    <mergeCell ref="A29:B29"/>
    <mergeCell ref="B6:V6"/>
    <mergeCell ref="B2:V2"/>
    <mergeCell ref="B3:V3"/>
    <mergeCell ref="B4:V4"/>
    <mergeCell ref="B5:V5"/>
    <mergeCell ref="B40:C40"/>
    <mergeCell ref="A39:D39"/>
    <mergeCell ref="W7:W9"/>
    <mergeCell ref="V7:V9"/>
    <mergeCell ref="E8:E9"/>
    <mergeCell ref="F8:U8"/>
    <mergeCell ref="A7:A9"/>
    <mergeCell ref="M37:N37"/>
    <mergeCell ref="A35:B35"/>
    <mergeCell ref="A31:B31"/>
    <mergeCell ref="A33:B33"/>
    <mergeCell ref="B37:C37"/>
    <mergeCell ref="E7:U7"/>
    <mergeCell ref="B7:B9"/>
    <mergeCell ref="D7:D9"/>
    <mergeCell ref="C7:C9"/>
  </mergeCells>
  <phoneticPr fontId="2" type="noConversion"/>
  <pageMargins left="0.15748031496062992" right="0" top="0.59055118110236227" bottom="0.59055118110236227" header="0.51181102362204722" footer="0.51181102362204722"/>
  <pageSetup paperSize="9" scale="47" orientation="landscape" r:id="rId1"/>
  <headerFooter alignWithMargins="0"/>
  <colBreaks count="1" manualBreakCount="1">
    <brk id="18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ФОТ</vt:lpstr>
      <vt:lpstr>ФОТ!Область_печати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</dc:creator>
  <cp:lastModifiedBy>Алина Твердохлеб</cp:lastModifiedBy>
  <cp:lastPrinted>2017-05-29T04:43:19Z</cp:lastPrinted>
  <dcterms:created xsi:type="dcterms:W3CDTF">2009-05-20T10:16:54Z</dcterms:created>
  <dcterms:modified xsi:type="dcterms:W3CDTF">2017-11-10T03:18:40Z</dcterms:modified>
</cp:coreProperties>
</file>